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SAI\BA\SI\BARBIER Alexandre\DAF_2025_000919 ESID 25 198_202 LVV ACBC Assainissement\01 - ELABORATION RC ET DCE\Lot 5 ESID 25 202\"/>
    </mc:Choice>
  </mc:AlternateContent>
  <bookViews>
    <workbookView xWindow="0" yWindow="0" windowWidth="20490" windowHeight="7020" activeTab="3"/>
  </bookViews>
  <sheets>
    <sheet name="BPU_Page de garde" sheetId="4" r:id="rId1"/>
    <sheet name="BPU_F1_F2_F3" sheetId="5" r:id="rId2"/>
    <sheet name="BPU_Correctif" sheetId="6" r:id="rId3"/>
    <sheet name="Sous-détail F2"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8" i="7" l="1"/>
  <c r="D28" i="7"/>
  <c r="E28" i="7"/>
  <c r="F28" i="7"/>
  <c r="G28" i="7"/>
  <c r="H28" i="7"/>
  <c r="I28" i="7"/>
  <c r="J28" i="7"/>
  <c r="K28" i="7"/>
  <c r="L28" i="7"/>
  <c r="M28" i="7"/>
  <c r="N28" i="7"/>
  <c r="N20" i="7" l="1"/>
  <c r="M20" i="7"/>
  <c r="M11" i="7"/>
  <c r="N11" i="7"/>
  <c r="I20" i="7" l="1"/>
  <c r="J20" i="7"/>
  <c r="K20" i="7"/>
  <c r="L20" i="7"/>
  <c r="I11" i="7"/>
  <c r="J11" i="7"/>
  <c r="K11" i="7"/>
  <c r="L11" i="7"/>
  <c r="C20" i="7" l="1"/>
  <c r="D20" i="7"/>
  <c r="E20" i="7"/>
  <c r="F20" i="7"/>
  <c r="G20" i="7"/>
  <c r="H20" i="7"/>
  <c r="B20" i="7"/>
  <c r="C11" i="7"/>
  <c r="D11" i="7"/>
  <c r="E11" i="7"/>
  <c r="F11" i="7"/>
  <c r="G11" i="7"/>
  <c r="H11" i="7"/>
  <c r="B11" i="7"/>
  <c r="B12" i="7" l="1"/>
  <c r="B21" i="7"/>
  <c r="B28" i="7"/>
  <c r="B29" i="7" l="1"/>
  <c r="A1" i="6"/>
  <c r="A1" i="7"/>
  <c r="A1" i="5"/>
  <c r="C31" i="7" l="1"/>
  <c r="D8" i="5" s="1"/>
</calcChain>
</file>

<file path=xl/sharedStrings.xml><?xml version="1.0" encoding="utf-8"?>
<sst xmlns="http://schemas.openxmlformats.org/spreadsheetml/2006/main" count="109" uniqueCount="67">
  <si>
    <t>Bordereau des Prix Unitaires
BPU</t>
  </si>
  <si>
    <t>N° Prix</t>
  </si>
  <si>
    <t>Descriptif</t>
  </si>
  <si>
    <t>Unité</t>
  </si>
  <si>
    <t>Prix unitaire
(€ HT)</t>
  </si>
  <si>
    <t>F1</t>
  </si>
  <si>
    <t>Phase de démarrage</t>
  </si>
  <si>
    <t>u</t>
  </si>
  <si>
    <r>
      <t>F2</t>
    </r>
    <r>
      <rPr>
        <vertAlign val="subscript"/>
        <sz val="11"/>
        <color theme="8" tint="-0.249977111117893"/>
        <rFont val="Marianne"/>
        <family val="3"/>
      </rPr>
      <t>annuel</t>
    </r>
  </si>
  <si>
    <t>Prestation  annualisée d'exploitation et de maintenance préventive et corrective *</t>
  </si>
  <si>
    <t>an</t>
  </si>
  <si>
    <t>F3</t>
  </si>
  <si>
    <t xml:space="preserve">Phase de fin de marché </t>
  </si>
  <si>
    <t>GTP</t>
  </si>
  <si>
    <t>Recensement ou la mise à jour sur fichier pivot (phase de démarrage)</t>
  </si>
  <si>
    <t>INV</t>
  </si>
  <si>
    <t>Remise à jour du dossier d'inventaire des équipements (en cours de marché)</t>
  </si>
  <si>
    <t>U</t>
  </si>
  <si>
    <r>
      <t>GER</t>
    </r>
    <r>
      <rPr>
        <vertAlign val="subscript"/>
        <sz val="11"/>
        <color theme="8" tint="-0.249977111117893"/>
        <rFont val="Marianne"/>
        <family val="3"/>
      </rPr>
      <t>prog</t>
    </r>
  </si>
  <si>
    <t xml:space="preserve">Elaboration du plan de GROS ENTRETIEN RENOUVELLEMENT sur 10 ans </t>
  </si>
  <si>
    <r>
      <t>GER</t>
    </r>
    <r>
      <rPr>
        <vertAlign val="subscript"/>
        <sz val="11"/>
        <color theme="8" tint="-0.249977111117893"/>
        <rFont val="Marianne"/>
        <family val="3"/>
      </rPr>
      <t>actu</t>
    </r>
  </si>
  <si>
    <t>Actualisation du plan de GROS ENTRETIEN RENOUVELLEMENT sur 10 ans</t>
  </si>
  <si>
    <t>C</t>
  </si>
  <si>
    <t>Coefficient majorateur de l’entreprise à appliquer sur le prix sec HT des pièces *</t>
  </si>
  <si>
    <t>/</t>
  </si>
  <si>
    <r>
      <t>Houv</t>
    </r>
    <r>
      <rPr>
        <vertAlign val="subscript"/>
        <sz val="11"/>
        <color theme="8" tint="-0.249977111117893"/>
        <rFont val="Marianne"/>
        <family val="3"/>
      </rPr>
      <t>HO</t>
    </r>
  </si>
  <si>
    <t>Heure de main d’œuvre ouvrier et technicien en heures ouvrées **</t>
  </si>
  <si>
    <t>heure</t>
  </si>
  <si>
    <r>
      <t>Houv</t>
    </r>
    <r>
      <rPr>
        <vertAlign val="subscript"/>
        <sz val="11"/>
        <color theme="8" tint="-0.249977111117893"/>
        <rFont val="Marianne"/>
        <family val="3"/>
      </rPr>
      <t>HNO</t>
    </r>
  </si>
  <si>
    <t>Heure de main d’œuvre ouvrier et technicien, en heures non ouvrées **</t>
  </si>
  <si>
    <r>
      <t>Hing</t>
    </r>
    <r>
      <rPr>
        <vertAlign val="subscript"/>
        <sz val="11"/>
        <color theme="8" tint="-0.249977111117893"/>
        <rFont val="Marianne"/>
        <family val="3"/>
      </rPr>
      <t>HO</t>
    </r>
  </si>
  <si>
    <t>Heure de main d’œuvre ingénieur, en heures ouvrées **</t>
  </si>
  <si>
    <r>
      <t>Hing</t>
    </r>
    <r>
      <rPr>
        <vertAlign val="subscript"/>
        <sz val="11"/>
        <color theme="8" tint="-0.249977111117893"/>
        <rFont val="Marianne"/>
        <family val="3"/>
      </rPr>
      <t>HNO</t>
    </r>
  </si>
  <si>
    <t>Heure de main d’œuvre ingénieur, en heures non ouvrées **</t>
  </si>
  <si>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</si>
  <si>
    <t>**  Les coûts horaires de la main d’œuvre en heures ouvrées et non ouvrées HO et HNO prennent en compte le coût du déplacement des personnels. La définition des HO et HNO est donnée dans l'article 3.5 du CCAP.</t>
  </si>
  <si>
    <r>
      <t>Sous-détail de prix - Concerne l'exécution de la prestation annualisée F2</t>
    </r>
    <r>
      <rPr>
        <vertAlign val="subscript"/>
        <sz val="12"/>
        <color theme="1"/>
        <rFont val="Marianne"/>
        <family val="3"/>
      </rPr>
      <t>annuel</t>
    </r>
    <r>
      <rPr>
        <sz val="12"/>
        <color theme="1"/>
        <rFont val="Marianne"/>
        <family val="3"/>
      </rPr>
      <t xml:space="preserve"> d'exploitation et de mainteance préventive et corrective
en € HT</t>
    </r>
  </si>
  <si>
    <t>A/ Opérations d’exploitation et de maintenance préventive</t>
  </si>
  <si>
    <t>…</t>
  </si>
  <si>
    <t>Exploitation et maintenance préventive</t>
  </si>
  <si>
    <t>Total</t>
  </si>
  <si>
    <t>Maintenance corrective</t>
  </si>
  <si>
    <t>C/ Assistance à la personne publique</t>
  </si>
  <si>
    <t>Assistance</t>
  </si>
  <si>
    <t xml:space="preserve">Tri, enlèvement, traitement et récolement des déchets </t>
  </si>
  <si>
    <t>Montant F2 annuel *</t>
  </si>
  <si>
    <t>La Valbonne</t>
  </si>
  <si>
    <t>Quartier Baquet</t>
  </si>
  <si>
    <t>assistance et autres par site</t>
  </si>
  <si>
    <r>
      <t>Bons de commande ponctuels : Prestations de maintenance corrective lorsque le prix total des fournitures et des pièces nécessaires à la réparation est strictement supérieur à 500</t>
    </r>
    <r>
      <rPr>
        <sz val="11"/>
        <color theme="1"/>
        <rFont val="Marianne"/>
        <family val="3"/>
      </rPr>
      <t xml:space="preserve"> euros HT en prix sec</t>
    </r>
  </si>
  <si>
    <t>robinet incendie armé (RIA)</t>
  </si>
  <si>
    <t>poteaux incendie</t>
  </si>
  <si>
    <t>Quartier général Frère</t>
  </si>
  <si>
    <t>Ecole Militaire de Santé de Lyon Bron</t>
  </si>
  <si>
    <t>7 RMAT</t>
  </si>
  <si>
    <t>BA 942 et sites alentours</t>
  </si>
  <si>
    <t>Base Général Cannet</t>
  </si>
  <si>
    <t>EX ELOCA Valence</t>
  </si>
  <si>
    <t>BA 278</t>
  </si>
  <si>
    <t>résidence des pins</t>
  </si>
  <si>
    <t>EDIACA Saint étienne</t>
  </si>
  <si>
    <t>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5 : RIA/POTEAUX INCENDIE</t>
  </si>
  <si>
    <t>AHA Desgenettes</t>
  </si>
  <si>
    <t>ELOCA SQ/DGA</t>
  </si>
  <si>
    <t>B/ Opérations de maintenance corrective (pièces &lt; à 500 €)</t>
  </si>
  <si>
    <t>(*) le montant se reporte automatiquement dans l'onglet "BPU_F1_F2_F3"</t>
  </si>
  <si>
    <r>
      <t xml:space="preserve">* Montant utilisé pour le calcul des montants minimum et maximum annuels du marché (cf RC), ce montant pourra être fractionné.
</t>
    </r>
    <r>
      <rPr>
        <i/>
        <sz val="12"/>
        <color theme="8" tint="-0.249977111117893"/>
        <rFont val="Marianne"/>
        <family val="3"/>
      </rPr>
      <t>En cas de commande fractionnée du prix F2</t>
    </r>
    <r>
      <rPr>
        <i/>
        <vertAlign val="subscript"/>
        <sz val="12"/>
        <color theme="8" tint="-0.249977111117893"/>
        <rFont val="Marianne"/>
        <family val="3"/>
      </rPr>
      <t>annuel</t>
    </r>
    <r>
      <rPr>
        <i/>
        <sz val="12"/>
        <color theme="8" tint="-0.249977111117893"/>
        <rFont val="Marianne"/>
        <family val="3"/>
      </rPr>
      <t>, le montant sera calculé au prorata de la période considérée : par exemple, une commande fractionnée de 3 mois correspondra à 3/12ème du prix F2</t>
    </r>
    <r>
      <rPr>
        <i/>
        <vertAlign val="subscript"/>
        <sz val="12"/>
        <color theme="8" tint="-0.249977111117893"/>
        <rFont val="Marianne"/>
        <family val="3"/>
      </rPr>
      <t>annuel</t>
    </r>
    <r>
      <rPr>
        <i/>
        <sz val="12"/>
        <color theme="8" tint="-0.249977111117893"/>
        <rFont val="Marianne"/>
        <family val="3"/>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</si>
</sst>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17" x14ac:knownFonts="1">
    <font>
      <sz val="11"/>
      <color theme="1"/>
      <name val="Century Gothic"/>
      <family val="2"/>
      <scheme val="minor"/>
    </font>
    <font>
      <sz val="11"/>
      <color theme="1"/>
      <name val="Century Gothic"/>
      <family val="2"/>
      <scheme val="minor"/>
    </font>
    <font>
      <sz val="11"/>
      <color theme="1"/>
      <name val="Marianne"/>
      <family val="3"/>
    </font>
    <font>
      <sz val="22"/>
      <color theme="8" tint="-0.249977111117893"/>
      <name val="Marianne"/>
      <family val="3"/>
    </font>
    <font>
      <sz val="11"/>
      <color theme="8" tint="-0.249977111117893"/>
      <name val="Marianne ExtraBold"/>
      <family val="3"/>
    </font>
    <font>
      <sz val="14"/>
      <color theme="8" tint="-0.249977111117893"/>
      <name val="Marianne ExtraBold"/>
      <family val="3"/>
    </font>
    <font>
      <sz val="11"/>
      <color theme="8" tint="-0.249977111117893"/>
      <name val="Marianne"/>
      <family val="3"/>
    </font>
    <font>
      <vertAlign val="subscript"/>
      <sz val="11"/>
      <color theme="8" tint="-0.249977111117893"/>
      <name val="Marianne"/>
      <family val="3"/>
    </font>
    <font>
      <sz val="12"/>
      <color theme="1"/>
      <name val="Marianne"/>
      <family val="3"/>
    </font>
    <font>
      <vertAlign val="subscript"/>
      <sz val="12"/>
      <color theme="1"/>
      <name val="Marianne"/>
      <family val="3"/>
    </font>
    <font>
      <b/>
      <sz val="16"/>
      <color theme="1"/>
      <name val="Marianne"/>
      <family val="3"/>
    </font>
    <font>
      <sz val="16"/>
      <color theme="1"/>
      <name val="Marianne"/>
      <family val="3"/>
    </font>
    <font>
      <b/>
      <u/>
      <sz val="12"/>
      <color theme="1"/>
      <name val="Marianne"/>
      <family val="3"/>
    </font>
    <font>
      <sz val="12"/>
      <color theme="8" tint="-0.249977111117893"/>
      <name val="Marianne"/>
      <family val="3"/>
    </font>
    <font>
      <i/>
      <sz val="12"/>
      <color theme="1"/>
      <name val="Marianne"/>
      <family val="3"/>
    </font>
    <font>
      <i/>
      <sz val="12"/>
      <color theme="8" tint="-0.249977111117893"/>
      <name val="Marianne"/>
      <family val="3"/>
    </font>
    <font>
      <i/>
      <vertAlign val="subscript"/>
      <sz val="12"/>
      <color theme="8" tint="-0.249977111117893"/>
      <name val="Marianne"/>
      <family val="3"/>
    </font>
  </fonts>
  <fills count="6">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7"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41">
    <xf numFmtId="0" fontId="0" fillId="0" borderId="0" xfId="0"/>
    <xf numFmtId="0" fontId="2" fillId="0" borderId="0" xfId="0" applyFont="1"/>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164" fontId="6" fillId="0" borderId="1" xfId="1" applyNumberFormat="1"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applyAlignment="1">
      <alignment vertical="center"/>
    </xf>
    <xf numFmtId="0" fontId="10" fillId="4" borderId="0" xfId="0" applyFont="1" applyFill="1" applyAlignment="1">
      <alignment horizontal="right"/>
    </xf>
    <xf numFmtId="0" fontId="6" fillId="0" borderId="1" xfId="0" applyFont="1" applyFill="1" applyBorder="1" applyAlignment="1">
      <alignment vertical="center"/>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164" fontId="6" fillId="0" borderId="1" xfId="1" applyNumberFormat="1" applyFont="1" applyFill="1" applyBorder="1"/>
    <xf numFmtId="0" fontId="8" fillId="0" borderId="0" xfId="0" applyFont="1" applyAlignment="1">
      <alignment horizontal="center" vertical="center" wrapText="1"/>
    </xf>
    <xf numFmtId="0" fontId="2" fillId="0" borderId="0" xfId="0" applyFont="1" applyAlignment="1">
      <alignment vertical="center"/>
    </xf>
    <xf numFmtId="0" fontId="8" fillId="0" borderId="1" xfId="0" applyFont="1" applyBorder="1"/>
    <xf numFmtId="0" fontId="8" fillId="0" borderId="0" xfId="0" applyFont="1"/>
    <xf numFmtId="0" fontId="8" fillId="0" borderId="1" xfId="0" applyFont="1" applyBorder="1" applyAlignment="1">
      <alignment wrapText="1"/>
    </xf>
    <xf numFmtId="0" fontId="8" fillId="5" borderId="1" xfId="0" applyFont="1" applyFill="1" applyBorder="1" applyAlignment="1">
      <alignment vertical="center" wrapText="1"/>
    </xf>
    <xf numFmtId="0" fontId="8" fillId="0" borderId="0" xfId="0" applyFont="1" applyAlignment="1">
      <alignment vertical="center"/>
    </xf>
    <xf numFmtId="4" fontId="8" fillId="0" borderId="1" xfId="0" applyNumberFormat="1" applyFont="1" applyBorder="1" applyAlignment="1">
      <alignment horizontal="center" vertical="center"/>
    </xf>
    <xf numFmtId="4" fontId="8" fillId="0" borderId="2" xfId="0" applyNumberFormat="1" applyFont="1" applyBorder="1" applyAlignment="1">
      <alignment horizontal="center" vertical="center"/>
    </xf>
    <xf numFmtId="0" fontId="12" fillId="0" borderId="0" xfId="0" applyFont="1" applyAlignment="1">
      <alignment vertical="center"/>
    </xf>
    <xf numFmtId="0" fontId="8" fillId="0" borderId="1" xfId="0" applyFont="1" applyFill="1" applyBorder="1" applyAlignment="1">
      <alignment horizontal="center" vertical="center" wrapText="1"/>
    </xf>
    <xf numFmtId="44" fontId="8" fillId="5" borderId="1" xfId="0" applyNumberFormat="1" applyFont="1" applyFill="1" applyBorder="1" applyAlignment="1">
      <alignment horizontal="center" vertical="center"/>
    </xf>
    <xf numFmtId="44" fontId="2" fillId="5" borderId="1" xfId="0" applyNumberFormat="1" applyFont="1" applyFill="1" applyBorder="1" applyAlignment="1">
      <alignment horizontal="center" vertical="center"/>
    </xf>
    <xf numFmtId="4" fontId="8" fillId="0" borderId="1" xfId="0" applyNumberFormat="1" applyFont="1" applyBorder="1" applyAlignment="1">
      <alignment horizontal="center"/>
    </xf>
    <xf numFmtId="0" fontId="3" fillId="0" borderId="0" xfId="0" applyFont="1" applyAlignment="1">
      <alignment horizontal="center" vertical="center" wrapText="1"/>
    </xf>
    <xf numFmtId="0" fontId="5" fillId="0" borderId="0" xfId="0" applyFont="1" applyAlignment="1">
      <alignment horizontal="center" vertical="center" wrapText="1"/>
    </xf>
    <xf numFmtId="0" fontId="13"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14" fillId="0" borderId="0" xfId="0" applyFont="1" applyAlignment="1">
      <alignment horizontal="center" wrapText="1"/>
    </xf>
    <xf numFmtId="0" fontId="12" fillId="0" borderId="0" xfId="0" applyFont="1" applyAlignment="1">
      <alignment horizontal="center" vertical="center"/>
    </xf>
    <xf numFmtId="0" fontId="12" fillId="0" borderId="0" xfId="0" applyFont="1" applyAlignment="1">
      <alignment horizontal="center"/>
    </xf>
    <xf numFmtId="0" fontId="8" fillId="0" borderId="0" xfId="0" applyFont="1" applyAlignment="1">
      <alignment horizontal="center" vertical="center" wrapText="1"/>
    </xf>
    <xf numFmtId="0" fontId="11" fillId="3" borderId="0" xfId="0" applyFont="1" applyFill="1" applyAlignment="1">
      <alignment horizontal="center"/>
    </xf>
    <xf numFmtId="164" fontId="2" fillId="3" borderId="0" xfId="0" applyNumberFormat="1" applyFont="1" applyFill="1" applyAlignment="1">
      <alignment horizontal="center"/>
    </xf>
    <xf numFmtId="164" fontId="10" fillId="4" borderId="3" xfId="0" applyNumberFormat="1" applyFont="1" applyFill="1" applyBorder="1" applyAlignment="1">
      <alignment horizont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31</xdr:row>
      <xdr:rowOff>133350</xdr:rowOff>
    </xdr:from>
    <xdr:to>
      <xdr:col>2</xdr:col>
      <xdr:colOff>636905</xdr:colOff>
      <xdr:row>35</xdr:row>
      <xdr:rowOff>196850</xdr:rowOff>
    </xdr:to>
    <xdr:pic>
      <xdr:nvPicPr>
        <xdr:cNvPr id="2" name="Imag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95250" y="9305925"/>
          <a:ext cx="2256155" cy="901700"/>
        </a:xfrm>
        <a:prstGeom prst="rect">
          <a:avLst/>
        </a:prstGeom>
        <a:ln>
          <a:noFill/>
        </a:ln>
        <a:extLst>
          <a:ext uri="{53640926-AAD7-44D8-BBD7-CCE9431645EC}">
            <a14:shadowObscured xmlns:a14="http://schemas.microsoft.com/office/drawing/2010/main"/>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4"/>
  <sheetViews>
    <sheetView view="pageLayout" zoomScaleNormal="100" workbookViewId="0">
      <selection activeCell="B27" sqref="B27"/>
    </sheetView>
  </sheetViews>
  <sheetFormatPr baseColWidth="10" defaultColWidth="11" defaultRowHeight="16.5" x14ac:dyDescent="0.3"/>
  <sheetData>
    <row r="1" spans="1:6" ht="66" customHeight="1" x14ac:dyDescent="0.3">
      <c r="A1" s="29" t="s">
        <v>0</v>
      </c>
      <c r="B1" s="29"/>
      <c r="C1" s="29"/>
      <c r="D1" s="29"/>
      <c r="E1" s="29"/>
      <c r="F1" s="29"/>
    </row>
    <row r="4" spans="1:6" ht="177.75" customHeight="1" x14ac:dyDescent="0.3">
      <c r="A4" s="30" t="s">
        <v>61</v>
      </c>
      <c r="B4" s="30"/>
      <c r="C4" s="30"/>
      <c r="D4" s="30"/>
      <c r="E4" s="30"/>
      <c r="F4" s="30"/>
    </row>
  </sheetData>
  <mergeCells count="2">
    <mergeCell ref="A1:F1"/>
    <mergeCell ref="A4:F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25 202&amp;C&amp;"Marianne,Normal"BPU&amp;R&amp;"Marianne,Normal"N°DAF :  2025_000919</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D25"/>
  <sheetViews>
    <sheetView view="pageLayout" zoomScale="90" zoomScaleNormal="100" zoomScalePageLayoutView="90" workbookViewId="0">
      <selection activeCell="B20" sqref="B20"/>
    </sheetView>
  </sheetViews>
  <sheetFormatPr baseColWidth="10" defaultColWidth="11" defaultRowHeight="16.5" x14ac:dyDescent="0.3"/>
  <cols>
    <col min="1" max="1" width="8.5" customWidth="1"/>
    <col min="2" max="2" width="41.5" customWidth="1"/>
    <col min="3" max="3" width="8" customWidth="1"/>
    <col min="4" max="4" width="17.5" customWidth="1"/>
  </cols>
  <sheetData>
    <row r="1" spans="1:4" s="9" customFormat="1" ht="111" customHeight="1" x14ac:dyDescent="0.3">
      <c r="A1" s="32" t="str">
        <f>'BPU_Page de garde'!A4:F4</f>
        <v>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5 : RIA/POTEAUX INCENDIE</v>
      </c>
      <c r="B1" s="32"/>
      <c r="C1" s="32"/>
      <c r="D1" s="32"/>
    </row>
    <row r="2" spans="1:4" x14ac:dyDescent="0.3">
      <c r="A2" s="1"/>
      <c r="B2" s="1"/>
      <c r="C2" s="1"/>
      <c r="D2" s="1"/>
    </row>
    <row r="3" spans="1:4" x14ac:dyDescent="0.3">
      <c r="A3" s="1"/>
      <c r="B3" s="1"/>
      <c r="C3" s="1"/>
      <c r="D3" s="1"/>
    </row>
    <row r="4" spans="1:4" x14ac:dyDescent="0.3">
      <c r="A4" s="1"/>
      <c r="B4" s="1"/>
      <c r="C4" s="1"/>
      <c r="D4" s="1"/>
    </row>
    <row r="5" spans="1:4" x14ac:dyDescent="0.3">
      <c r="A5" s="1"/>
      <c r="B5" s="1"/>
      <c r="C5" s="1"/>
      <c r="D5" s="1"/>
    </row>
    <row r="6" spans="1:4" ht="38.25" customHeight="1" x14ac:dyDescent="0.3">
      <c r="A6" s="7" t="s">
        <v>1</v>
      </c>
      <c r="B6" s="7" t="s">
        <v>2</v>
      </c>
      <c r="C6" s="8" t="s">
        <v>3</v>
      </c>
      <c r="D6" s="8" t="s">
        <v>4</v>
      </c>
    </row>
    <row r="7" spans="1:4" ht="42.75" customHeight="1" x14ac:dyDescent="0.3">
      <c r="A7" s="2" t="s">
        <v>5</v>
      </c>
      <c r="B7" s="3" t="s">
        <v>6</v>
      </c>
      <c r="C7" s="4" t="s">
        <v>7</v>
      </c>
      <c r="D7" s="5"/>
    </row>
    <row r="8" spans="1:4" ht="42.75" customHeight="1" x14ac:dyDescent="0.3">
      <c r="A8" s="2" t="s">
        <v>8</v>
      </c>
      <c r="B8" s="3" t="s">
        <v>9</v>
      </c>
      <c r="C8" s="4" t="s">
        <v>10</v>
      </c>
      <c r="D8" s="5">
        <f>'Sous-détail F2'!C31</f>
        <v>0</v>
      </c>
    </row>
    <row r="9" spans="1:4" ht="42.75" customHeight="1" x14ac:dyDescent="0.3">
      <c r="A9" s="2" t="s">
        <v>11</v>
      </c>
      <c r="B9" s="3" t="s">
        <v>12</v>
      </c>
      <c r="C9" s="4" t="s">
        <v>7</v>
      </c>
      <c r="D9" s="5"/>
    </row>
    <row r="10" spans="1:4" ht="42.75" customHeight="1" x14ac:dyDescent="0.3">
      <c r="A10" s="2" t="s">
        <v>13</v>
      </c>
      <c r="B10" s="3" t="s">
        <v>14</v>
      </c>
      <c r="C10" s="4" t="s">
        <v>7</v>
      </c>
      <c r="D10" s="6"/>
    </row>
    <row r="11" spans="1:4" ht="42.75" customHeight="1" x14ac:dyDescent="0.3">
      <c r="A11" s="11" t="s">
        <v>15</v>
      </c>
      <c r="B11" s="12" t="s">
        <v>16</v>
      </c>
      <c r="C11" s="13" t="s">
        <v>17</v>
      </c>
      <c r="D11" s="14"/>
    </row>
    <row r="12" spans="1:4" ht="42.75" customHeight="1" x14ac:dyDescent="0.3">
      <c r="A12" s="2" t="s">
        <v>18</v>
      </c>
      <c r="B12" s="3" t="s">
        <v>19</v>
      </c>
      <c r="C12" s="4" t="s">
        <v>7</v>
      </c>
      <c r="D12" s="6"/>
    </row>
    <row r="13" spans="1:4" ht="42.75" customHeight="1" x14ac:dyDescent="0.3">
      <c r="A13" s="2" t="s">
        <v>20</v>
      </c>
      <c r="B13" s="3" t="s">
        <v>21</v>
      </c>
      <c r="C13" s="4" t="s">
        <v>7</v>
      </c>
      <c r="D13" s="6"/>
    </row>
    <row r="14" spans="1:4" x14ac:dyDescent="0.3">
      <c r="A14" s="1"/>
      <c r="B14" s="1"/>
      <c r="C14" s="1"/>
      <c r="D14" s="1"/>
    </row>
    <row r="15" spans="1:4" x14ac:dyDescent="0.3">
      <c r="A15" s="1"/>
      <c r="B15" s="1"/>
      <c r="C15" s="1"/>
      <c r="D15" s="1"/>
    </row>
    <row r="16" spans="1:4" ht="98.25" customHeight="1" x14ac:dyDescent="0.3">
      <c r="A16" s="31" t="s">
        <v>66</v>
      </c>
      <c r="B16" s="31"/>
      <c r="C16" s="31"/>
      <c r="D16" s="31"/>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row r="21" spans="1:4" x14ac:dyDescent="0.3">
      <c r="A21" s="1"/>
      <c r="B21" s="1"/>
      <c r="C21" s="1"/>
      <c r="D21" s="1"/>
    </row>
    <row r="22" spans="1:4" x14ac:dyDescent="0.3">
      <c r="A22" s="1"/>
      <c r="B22" s="1"/>
      <c r="C22" s="1"/>
      <c r="D22" s="1"/>
    </row>
    <row r="23" spans="1:4" x14ac:dyDescent="0.3">
      <c r="A23" s="1"/>
      <c r="B23" s="1"/>
      <c r="C23" s="1"/>
      <c r="D23" s="1"/>
    </row>
    <row r="24" spans="1:4" x14ac:dyDescent="0.3">
      <c r="A24" s="1"/>
      <c r="B24" s="1"/>
      <c r="C24" s="1"/>
      <c r="D24" s="1"/>
    </row>
    <row r="25" spans="1:4" x14ac:dyDescent="0.3">
      <c r="A25" s="1"/>
      <c r="B25" s="1"/>
      <c r="C25" s="1"/>
      <c r="D25" s="1"/>
    </row>
  </sheetData>
  <mergeCells count="2">
    <mergeCell ref="A16:D16"/>
    <mergeCell ref="A1:D1"/>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25 202&amp;C&amp;"Marianne,Normal"BPU&amp;R&amp;"Marianne,Normal"N°DAF :  2025_000919</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view="pageLayout" zoomScale="90" zoomScaleNormal="100" zoomScalePageLayoutView="90" workbookViewId="0">
      <selection activeCell="B7" sqref="B7"/>
    </sheetView>
  </sheetViews>
  <sheetFormatPr baseColWidth="10" defaultColWidth="11" defaultRowHeight="16.5" x14ac:dyDescent="0.3"/>
  <cols>
    <col min="1" max="1" width="10.125" customWidth="1"/>
    <col min="2" max="2" width="38.75" customWidth="1"/>
    <col min="3" max="3" width="8" customWidth="1"/>
    <col min="4" max="4" width="17.5" customWidth="1"/>
  </cols>
  <sheetData>
    <row r="1" spans="1:4" s="9" customFormat="1" ht="102" customHeight="1" x14ac:dyDescent="0.3">
      <c r="A1" s="32" t="str">
        <f>'BPU_Page de garde'!A4:F4</f>
        <v>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5 : RIA/POTEAUX INCENDIE</v>
      </c>
      <c r="B1" s="32"/>
      <c r="C1" s="32"/>
      <c r="D1" s="32"/>
    </row>
    <row r="2" spans="1:4" x14ac:dyDescent="0.3">
      <c r="A2" s="1"/>
      <c r="B2" s="1"/>
      <c r="C2" s="1"/>
      <c r="D2" s="1"/>
    </row>
    <row r="3" spans="1:4" ht="48" customHeight="1" x14ac:dyDescent="0.3">
      <c r="A3" s="33" t="s">
        <v>49</v>
      </c>
      <c r="B3" s="33"/>
      <c r="C3" s="33"/>
      <c r="D3" s="33"/>
    </row>
    <row r="4" spans="1:4" x14ac:dyDescent="0.3">
      <c r="A4" s="1"/>
      <c r="B4" s="1"/>
      <c r="C4" s="1"/>
      <c r="D4" s="1"/>
    </row>
    <row r="5" spans="1:4" ht="38.25" customHeight="1" x14ac:dyDescent="0.3">
      <c r="A5" s="8" t="s">
        <v>1</v>
      </c>
      <c r="B5" s="8" t="s">
        <v>2</v>
      </c>
      <c r="C5" s="8" t="s">
        <v>3</v>
      </c>
      <c r="D5" s="8" t="s">
        <v>4</v>
      </c>
    </row>
    <row r="6" spans="1:4" ht="42.75" customHeight="1" x14ac:dyDescent="0.3">
      <c r="A6" s="2" t="s">
        <v>22</v>
      </c>
      <c r="B6" s="3" t="s">
        <v>23</v>
      </c>
      <c r="C6" s="4" t="s">
        <v>24</v>
      </c>
      <c r="D6" s="5"/>
    </row>
    <row r="7" spans="1:4" ht="42.75" customHeight="1" x14ac:dyDescent="0.3">
      <c r="A7" s="2" t="s">
        <v>25</v>
      </c>
      <c r="B7" s="3" t="s">
        <v>26</v>
      </c>
      <c r="C7" s="4" t="s">
        <v>27</v>
      </c>
      <c r="D7" s="5"/>
    </row>
    <row r="8" spans="1:4" ht="42.75" customHeight="1" x14ac:dyDescent="0.3">
      <c r="A8" s="2" t="s">
        <v>28</v>
      </c>
      <c r="B8" s="3" t="s">
        <v>29</v>
      </c>
      <c r="C8" s="4" t="s">
        <v>27</v>
      </c>
      <c r="D8" s="5"/>
    </row>
    <row r="9" spans="1:4" ht="42.75" customHeight="1" x14ac:dyDescent="0.3">
      <c r="A9" s="2" t="s">
        <v>30</v>
      </c>
      <c r="B9" s="3" t="s">
        <v>31</v>
      </c>
      <c r="C9" s="4" t="s">
        <v>27</v>
      </c>
      <c r="D9" s="6"/>
    </row>
    <row r="10" spans="1:4" ht="42.75" customHeight="1" x14ac:dyDescent="0.3">
      <c r="A10" s="2" t="s">
        <v>32</v>
      </c>
      <c r="B10" s="3" t="s">
        <v>33</v>
      </c>
      <c r="C10" s="4" t="s">
        <v>27</v>
      </c>
      <c r="D10" s="6"/>
    </row>
    <row r="11" spans="1:4" x14ac:dyDescent="0.3">
      <c r="A11" s="18"/>
      <c r="B11" s="18"/>
      <c r="C11" s="18"/>
      <c r="D11" s="18"/>
    </row>
    <row r="12" spans="1:4" ht="285" customHeight="1" x14ac:dyDescent="0.3">
      <c r="A12" s="31" t="s">
        <v>34</v>
      </c>
      <c r="B12" s="31"/>
      <c r="C12" s="31"/>
      <c r="D12" s="31"/>
    </row>
    <row r="13" spans="1:4" x14ac:dyDescent="0.3">
      <c r="A13" s="18"/>
      <c r="B13" s="18"/>
      <c r="C13" s="18"/>
      <c r="D13" s="18"/>
    </row>
    <row r="14" spans="1:4" ht="46.5" customHeight="1" x14ac:dyDescent="0.3">
      <c r="A14" s="31" t="s">
        <v>35</v>
      </c>
      <c r="B14" s="31"/>
      <c r="C14" s="31"/>
      <c r="D14" s="31"/>
    </row>
    <row r="15" spans="1:4" x14ac:dyDescent="0.3">
      <c r="A15" s="18"/>
      <c r="B15" s="18"/>
      <c r="C15" s="18"/>
      <c r="D15" s="18"/>
    </row>
    <row r="16" spans="1:4" x14ac:dyDescent="0.3">
      <c r="A16" s="18"/>
      <c r="B16" s="18"/>
      <c r="C16" s="18"/>
      <c r="D16" s="18"/>
    </row>
    <row r="17" spans="1:4" x14ac:dyDescent="0.3">
      <c r="A17" s="18"/>
      <c r="B17" s="18"/>
      <c r="C17" s="18"/>
      <c r="D17" s="18"/>
    </row>
    <row r="18" spans="1:4" x14ac:dyDescent="0.3">
      <c r="A18" s="18"/>
      <c r="B18" s="18"/>
      <c r="C18" s="18"/>
      <c r="D18" s="18"/>
    </row>
    <row r="19" spans="1:4" x14ac:dyDescent="0.3">
      <c r="A19" s="18"/>
      <c r="B19" s="18"/>
      <c r="C19" s="18"/>
      <c r="D19" s="18"/>
    </row>
    <row r="20" spans="1:4" x14ac:dyDescent="0.3">
      <c r="A20" s="18"/>
      <c r="B20" s="18"/>
      <c r="C20" s="18"/>
      <c r="D20" s="18"/>
    </row>
  </sheetData>
  <mergeCells count="4">
    <mergeCell ref="A1:D1"/>
    <mergeCell ref="A12:D12"/>
    <mergeCell ref="A14:D14"/>
    <mergeCell ref="A3:D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25 202&amp;C&amp;"Marianne,Normal"BPU&amp;R&amp;"Marianne,Normal"N°DAF :  2025_000919</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tabSelected="1" view="pageLayout" zoomScale="90" zoomScaleNormal="100" zoomScalePageLayoutView="90" workbookViewId="0">
      <selection activeCell="A27" sqref="A27"/>
    </sheetView>
  </sheetViews>
  <sheetFormatPr baseColWidth="10" defaultColWidth="10.75" defaultRowHeight="15" x14ac:dyDescent="0.25"/>
  <cols>
    <col min="1" max="1" width="33.5" style="1" customWidth="1"/>
    <col min="2" max="6" width="11.5" style="1" customWidth="1"/>
    <col min="7" max="7" width="11.625" style="1" customWidth="1"/>
    <col min="8" max="8" width="12.625" style="1" customWidth="1"/>
    <col min="9" max="11" width="11.5" style="1" customWidth="1"/>
    <col min="12" max="12" width="11.625" style="1" customWidth="1"/>
    <col min="13" max="14" width="11.5" style="1" customWidth="1"/>
    <col min="15" max="16384" width="10.75" style="1"/>
  </cols>
  <sheetData>
    <row r="1" spans="1:17" ht="60" customHeight="1" x14ac:dyDescent="0.25">
      <c r="A1" s="32" t="str">
        <f>'BPU_Page de garde'!A4:F4</f>
        <v>Maintenance préventive et corrective avec astreinte des équipements et des réseaux eaux incluant les ouvrages d’assainissement, AEP, EU/EV, EP et Captages ou forages, des stations de lavage auto engins blindés, des RIA/poteaux incendie et des équipements d’eau de consommation humaine(EDCH) pour l’ensemble des sites des bassins de Lyon – Valence – la Valbonne.
LOT 5 : RIA/POTEAUX INCENDIE</v>
      </c>
      <c r="B1" s="32"/>
      <c r="C1" s="32"/>
      <c r="D1" s="32"/>
      <c r="E1" s="32"/>
      <c r="F1" s="32"/>
      <c r="G1" s="32"/>
      <c r="H1" s="32"/>
      <c r="I1" s="32"/>
      <c r="J1" s="32"/>
      <c r="K1" s="32"/>
      <c r="L1" s="32"/>
      <c r="M1" s="32"/>
      <c r="N1" s="32"/>
      <c r="O1" s="16"/>
      <c r="P1" s="16"/>
      <c r="Q1" s="16"/>
    </row>
    <row r="3" spans="1:17" s="18" customFormat="1" ht="45.75" customHeight="1" x14ac:dyDescent="0.25">
      <c r="A3" s="37" t="s">
        <v>36</v>
      </c>
      <c r="B3" s="37"/>
      <c r="C3" s="37"/>
      <c r="D3" s="37"/>
      <c r="E3" s="37"/>
      <c r="F3" s="37"/>
      <c r="G3" s="37"/>
      <c r="H3" s="37"/>
      <c r="I3" s="37"/>
      <c r="J3" s="37"/>
      <c r="K3" s="37"/>
      <c r="L3" s="37"/>
      <c r="M3" s="37"/>
      <c r="N3" s="37"/>
      <c r="O3" s="21"/>
      <c r="P3" s="21"/>
      <c r="Q3" s="21"/>
    </row>
    <row r="4" spans="1:17" s="18" customFormat="1" ht="15.75" x14ac:dyDescent="0.25"/>
    <row r="5" spans="1:17" s="18" customFormat="1" ht="15.75" x14ac:dyDescent="0.25">
      <c r="A5" s="35" t="s">
        <v>37</v>
      </c>
      <c r="B5" s="35"/>
      <c r="C5" s="35"/>
      <c r="D5" s="35"/>
      <c r="E5" s="35"/>
      <c r="F5" s="35"/>
      <c r="G5" s="35"/>
      <c r="H5" s="35"/>
      <c r="I5" s="35"/>
      <c r="J5" s="35"/>
      <c r="K5" s="35"/>
      <c r="L5" s="35"/>
      <c r="M5" s="35"/>
      <c r="N5" s="35"/>
      <c r="O5" s="24"/>
      <c r="P5" s="24"/>
    </row>
    <row r="6" spans="1:17" s="18" customFormat="1" ht="15.75" x14ac:dyDescent="0.25"/>
    <row r="7" spans="1:17" s="15" customFormat="1" ht="78.75" x14ac:dyDescent="0.3">
      <c r="B7" s="25" t="s">
        <v>56</v>
      </c>
      <c r="C7" s="25" t="s">
        <v>47</v>
      </c>
      <c r="D7" s="25" t="s">
        <v>57</v>
      </c>
      <c r="E7" s="25" t="s">
        <v>52</v>
      </c>
      <c r="F7" s="25" t="s">
        <v>54</v>
      </c>
      <c r="G7" s="25" t="s">
        <v>53</v>
      </c>
      <c r="H7" s="25" t="s">
        <v>62</v>
      </c>
      <c r="I7" s="25" t="s">
        <v>63</v>
      </c>
      <c r="J7" s="25" t="s">
        <v>60</v>
      </c>
      <c r="K7" s="25" t="s">
        <v>55</v>
      </c>
      <c r="L7" s="25" t="s">
        <v>58</v>
      </c>
      <c r="M7" s="25" t="s">
        <v>46</v>
      </c>
      <c r="N7" s="25" t="s">
        <v>59</v>
      </c>
    </row>
    <row r="8" spans="1:17" s="18" customFormat="1" ht="15.75" x14ac:dyDescent="0.25">
      <c r="A8" s="17" t="s">
        <v>50</v>
      </c>
      <c r="B8" s="22"/>
      <c r="C8" s="22"/>
      <c r="D8" s="22"/>
      <c r="E8" s="22"/>
      <c r="F8" s="22"/>
      <c r="G8" s="22"/>
      <c r="H8" s="22"/>
      <c r="I8" s="28"/>
      <c r="J8" s="28"/>
      <c r="K8" s="28"/>
      <c r="L8" s="28"/>
      <c r="M8" s="28"/>
      <c r="N8" s="28"/>
    </row>
    <row r="9" spans="1:17" s="18" customFormat="1" ht="15.75" x14ac:dyDescent="0.25">
      <c r="A9" s="17" t="s">
        <v>51</v>
      </c>
      <c r="B9" s="22"/>
      <c r="C9" s="22"/>
      <c r="D9" s="22"/>
      <c r="E9" s="22"/>
      <c r="F9" s="22"/>
      <c r="G9" s="22"/>
      <c r="H9" s="22"/>
      <c r="I9" s="28"/>
      <c r="J9" s="28"/>
      <c r="K9" s="28"/>
      <c r="L9" s="28"/>
      <c r="M9" s="28"/>
      <c r="N9" s="28"/>
    </row>
    <row r="10" spans="1:17" s="18" customFormat="1" ht="15.75" x14ac:dyDescent="0.25">
      <c r="A10" s="17" t="s">
        <v>38</v>
      </c>
      <c r="B10" s="22"/>
      <c r="C10" s="22"/>
      <c r="D10" s="22"/>
      <c r="E10" s="22"/>
      <c r="F10" s="22"/>
      <c r="G10" s="22"/>
      <c r="H10" s="22"/>
      <c r="I10" s="28"/>
      <c r="J10" s="28"/>
      <c r="K10" s="28"/>
      <c r="L10" s="28"/>
      <c r="M10" s="28"/>
      <c r="N10" s="28"/>
    </row>
    <row r="11" spans="1:17" s="18" customFormat="1" ht="31.5" x14ac:dyDescent="0.25">
      <c r="A11" s="20" t="s">
        <v>39</v>
      </c>
      <c r="B11" s="26">
        <f>SUM(B8:B10)</f>
        <v>0</v>
      </c>
      <c r="C11" s="26">
        <f t="shared" ref="C11:H11" si="0">SUM(C8:C10)</f>
        <v>0</v>
      </c>
      <c r="D11" s="26">
        <f t="shared" si="0"/>
        <v>0</v>
      </c>
      <c r="E11" s="26">
        <f t="shared" si="0"/>
        <v>0</v>
      </c>
      <c r="F11" s="26">
        <f t="shared" si="0"/>
        <v>0</v>
      </c>
      <c r="G11" s="26">
        <f t="shared" si="0"/>
        <v>0</v>
      </c>
      <c r="H11" s="26">
        <f t="shared" si="0"/>
        <v>0</v>
      </c>
      <c r="I11" s="26">
        <f t="shared" ref="I11" si="1">SUM(I8:I10)</f>
        <v>0</v>
      </c>
      <c r="J11" s="26">
        <f t="shared" ref="J11" si="2">SUM(J8:J10)</f>
        <v>0</v>
      </c>
      <c r="K11" s="26">
        <f t="shared" ref="K11" si="3">SUM(K8:K10)</f>
        <v>0</v>
      </c>
      <c r="L11" s="26">
        <f t="shared" ref="L11:N11" si="4">SUM(L8:L10)</f>
        <v>0</v>
      </c>
      <c r="M11" s="26">
        <f t="shared" si="4"/>
        <v>0</v>
      </c>
      <c r="N11" s="26">
        <f t="shared" si="4"/>
        <v>0</v>
      </c>
    </row>
    <row r="12" spans="1:17" ht="20.25" x14ac:dyDescent="0.3">
      <c r="A12" s="10" t="s">
        <v>40</v>
      </c>
      <c r="B12" s="40">
        <f>SUM(B11:N11)</f>
        <v>0</v>
      </c>
      <c r="C12" s="40"/>
    </row>
    <row r="13" spans="1:17" s="18" customFormat="1" ht="15.75" x14ac:dyDescent="0.25"/>
    <row r="14" spans="1:17" s="18" customFormat="1" ht="15.75" x14ac:dyDescent="0.25">
      <c r="A14" s="35" t="s">
        <v>64</v>
      </c>
      <c r="B14" s="35"/>
      <c r="C14" s="35"/>
      <c r="D14" s="35"/>
      <c r="E14" s="35"/>
      <c r="F14" s="35"/>
      <c r="G14" s="35"/>
      <c r="H14" s="35"/>
      <c r="I14" s="35"/>
      <c r="J14" s="35"/>
      <c r="K14" s="35"/>
      <c r="L14" s="35"/>
      <c r="M14" s="35"/>
      <c r="N14" s="35"/>
      <c r="O14" s="24"/>
      <c r="P14" s="24"/>
    </row>
    <row r="15" spans="1:17" s="18" customFormat="1" ht="15.75" x14ac:dyDescent="0.25"/>
    <row r="16" spans="1:17" s="15" customFormat="1" ht="78.75" x14ac:dyDescent="0.3">
      <c r="B16" s="25" t="s">
        <v>56</v>
      </c>
      <c r="C16" s="25" t="s">
        <v>47</v>
      </c>
      <c r="D16" s="25" t="s">
        <v>57</v>
      </c>
      <c r="E16" s="25" t="s">
        <v>52</v>
      </c>
      <c r="F16" s="25" t="s">
        <v>54</v>
      </c>
      <c r="G16" s="25" t="s">
        <v>53</v>
      </c>
      <c r="H16" s="25" t="s">
        <v>62</v>
      </c>
      <c r="I16" s="25" t="s">
        <v>63</v>
      </c>
      <c r="J16" s="25" t="s">
        <v>60</v>
      </c>
      <c r="K16" s="25" t="s">
        <v>55</v>
      </c>
      <c r="L16" s="25" t="s">
        <v>58</v>
      </c>
      <c r="M16" s="25" t="s">
        <v>46</v>
      </c>
      <c r="N16" s="25" t="s">
        <v>59</v>
      </c>
    </row>
    <row r="17" spans="1:14" s="18" customFormat="1" ht="15.75" x14ac:dyDescent="0.25">
      <c r="A17" s="17" t="s">
        <v>50</v>
      </c>
      <c r="B17" s="22"/>
      <c r="C17" s="22"/>
      <c r="D17" s="22"/>
      <c r="E17" s="22"/>
      <c r="F17" s="22"/>
      <c r="G17" s="22"/>
      <c r="H17" s="22"/>
      <c r="I17" s="28"/>
      <c r="J17" s="28"/>
      <c r="K17" s="28"/>
      <c r="L17" s="28"/>
      <c r="M17" s="28"/>
      <c r="N17" s="28"/>
    </row>
    <row r="18" spans="1:14" s="18" customFormat="1" ht="15.75" x14ac:dyDescent="0.25">
      <c r="A18" s="17" t="s">
        <v>51</v>
      </c>
      <c r="B18" s="22"/>
      <c r="C18" s="22"/>
      <c r="D18" s="22"/>
      <c r="E18" s="22"/>
      <c r="F18" s="22"/>
      <c r="G18" s="22"/>
      <c r="H18" s="22"/>
      <c r="I18" s="28"/>
      <c r="J18" s="28"/>
      <c r="K18" s="28"/>
      <c r="L18" s="28"/>
      <c r="M18" s="28"/>
      <c r="N18" s="28"/>
    </row>
    <row r="19" spans="1:14" s="18" customFormat="1" ht="15.75" x14ac:dyDescent="0.25">
      <c r="A19" s="17" t="s">
        <v>38</v>
      </c>
      <c r="B19" s="22"/>
      <c r="C19" s="22"/>
      <c r="D19" s="22"/>
      <c r="E19" s="22"/>
      <c r="F19" s="22"/>
      <c r="G19" s="22"/>
      <c r="H19" s="22"/>
      <c r="I19" s="28"/>
      <c r="J19" s="28"/>
      <c r="K19" s="28"/>
      <c r="L19" s="28"/>
      <c r="M19" s="28"/>
      <c r="N19" s="28"/>
    </row>
    <row r="20" spans="1:14" s="18" customFormat="1" ht="15.75" x14ac:dyDescent="0.25">
      <c r="A20" s="20" t="s">
        <v>41</v>
      </c>
      <c r="B20" s="26">
        <f>SUM(B17:B19)</f>
        <v>0</v>
      </c>
      <c r="C20" s="26">
        <f t="shared" ref="C20:H20" si="5">SUM(C17:C19)</f>
        <v>0</v>
      </c>
      <c r="D20" s="26">
        <f t="shared" si="5"/>
        <v>0</v>
      </c>
      <c r="E20" s="26">
        <f t="shared" si="5"/>
        <v>0</v>
      </c>
      <c r="F20" s="26">
        <f t="shared" si="5"/>
        <v>0</v>
      </c>
      <c r="G20" s="26">
        <f t="shared" si="5"/>
        <v>0</v>
      </c>
      <c r="H20" s="26">
        <f t="shared" si="5"/>
        <v>0</v>
      </c>
      <c r="I20" s="26">
        <f t="shared" ref="I20" si="6">SUM(I17:I19)</f>
        <v>0</v>
      </c>
      <c r="J20" s="26">
        <f t="shared" ref="J20" si="7">SUM(J17:J19)</f>
        <v>0</v>
      </c>
      <c r="K20" s="26">
        <f t="shared" ref="K20" si="8">SUM(K17:K19)</f>
        <v>0</v>
      </c>
      <c r="L20" s="26">
        <f t="shared" ref="L20:N20" si="9">SUM(L17:L19)</f>
        <v>0</v>
      </c>
      <c r="M20" s="26">
        <f t="shared" si="9"/>
        <v>0</v>
      </c>
      <c r="N20" s="26">
        <f t="shared" si="9"/>
        <v>0</v>
      </c>
    </row>
    <row r="21" spans="1:14" ht="20.25" x14ac:dyDescent="0.3">
      <c r="A21" s="10" t="s">
        <v>40</v>
      </c>
      <c r="B21" s="40">
        <f>SUM(B20:N20)</f>
        <v>0</v>
      </c>
      <c r="C21" s="40"/>
    </row>
    <row r="22" spans="1:14" s="18" customFormat="1" ht="15.75" x14ac:dyDescent="0.25"/>
    <row r="23" spans="1:14" s="18" customFormat="1" ht="15.75" x14ac:dyDescent="0.25">
      <c r="A23" s="36" t="s">
        <v>42</v>
      </c>
      <c r="B23" s="36"/>
      <c r="C23" s="36"/>
      <c r="D23" s="36"/>
      <c r="E23" s="36"/>
      <c r="F23" s="36"/>
      <c r="G23" s="36"/>
      <c r="H23" s="36"/>
      <c r="I23" s="36"/>
      <c r="J23" s="36"/>
      <c r="K23" s="36"/>
      <c r="L23" s="36"/>
      <c r="M23" s="36"/>
      <c r="N23" s="36"/>
    </row>
    <row r="24" spans="1:14" s="18" customFormat="1" ht="15.75" x14ac:dyDescent="0.25"/>
    <row r="25" spans="1:14" s="18" customFormat="1" ht="78.75" x14ac:dyDescent="0.25">
      <c r="B25" s="25" t="s">
        <v>56</v>
      </c>
      <c r="C25" s="25" t="s">
        <v>47</v>
      </c>
      <c r="D25" s="25" t="s">
        <v>57</v>
      </c>
      <c r="E25" s="25" t="s">
        <v>52</v>
      </c>
      <c r="F25" s="25" t="s">
        <v>54</v>
      </c>
      <c r="G25" s="25" t="s">
        <v>53</v>
      </c>
      <c r="H25" s="25" t="s">
        <v>62</v>
      </c>
      <c r="I25" s="25" t="s">
        <v>63</v>
      </c>
      <c r="J25" s="25" t="s">
        <v>60</v>
      </c>
      <c r="K25" s="25" t="s">
        <v>55</v>
      </c>
      <c r="L25" s="25" t="s">
        <v>58</v>
      </c>
      <c r="M25" s="25" t="s">
        <v>46</v>
      </c>
      <c r="N25" s="25" t="s">
        <v>59</v>
      </c>
    </row>
    <row r="26" spans="1:14" s="18" customFormat="1" ht="15.75" x14ac:dyDescent="0.25">
      <c r="A26" s="17" t="s">
        <v>43</v>
      </c>
      <c r="B26" s="23"/>
      <c r="C26" s="23"/>
      <c r="D26" s="23"/>
      <c r="E26" s="23"/>
      <c r="F26" s="23"/>
      <c r="G26" s="23"/>
      <c r="H26" s="23"/>
      <c r="I26" s="28"/>
      <c r="J26" s="28"/>
      <c r="K26" s="28"/>
      <c r="L26" s="28"/>
      <c r="M26" s="28"/>
      <c r="N26" s="28"/>
    </row>
    <row r="27" spans="1:14" s="18" customFormat="1" ht="33.75" customHeight="1" x14ac:dyDescent="0.25">
      <c r="A27" s="19" t="s">
        <v>44</v>
      </c>
      <c r="B27" s="22"/>
      <c r="C27" s="22"/>
      <c r="D27" s="22"/>
      <c r="E27" s="22"/>
      <c r="F27" s="22"/>
      <c r="G27" s="22"/>
      <c r="H27" s="22"/>
      <c r="I27" s="28"/>
      <c r="J27" s="28"/>
      <c r="K27" s="28"/>
      <c r="L27" s="28"/>
      <c r="M27" s="28"/>
      <c r="N27" s="28"/>
    </row>
    <row r="28" spans="1:14" ht="19.7" customHeight="1" x14ac:dyDescent="0.25">
      <c r="A28" s="20" t="s">
        <v>48</v>
      </c>
      <c r="B28" s="27">
        <f>SUM(B26:B27)</f>
        <v>0</v>
      </c>
      <c r="C28" s="27">
        <f t="shared" ref="C28:N28" si="10">SUM(C26:C27)</f>
        <v>0</v>
      </c>
      <c r="D28" s="27">
        <f t="shared" si="10"/>
        <v>0</v>
      </c>
      <c r="E28" s="27">
        <f t="shared" si="10"/>
        <v>0</v>
      </c>
      <c r="F28" s="27">
        <f t="shared" si="10"/>
        <v>0</v>
      </c>
      <c r="G28" s="27">
        <f t="shared" si="10"/>
        <v>0</v>
      </c>
      <c r="H28" s="27">
        <f t="shared" si="10"/>
        <v>0</v>
      </c>
      <c r="I28" s="27">
        <f t="shared" si="10"/>
        <v>0</v>
      </c>
      <c r="J28" s="27">
        <f t="shared" si="10"/>
        <v>0</v>
      </c>
      <c r="K28" s="27">
        <f t="shared" si="10"/>
        <v>0</v>
      </c>
      <c r="L28" s="27">
        <f t="shared" si="10"/>
        <v>0</v>
      </c>
      <c r="M28" s="27">
        <f t="shared" si="10"/>
        <v>0</v>
      </c>
      <c r="N28" s="27">
        <f t="shared" si="10"/>
        <v>0</v>
      </c>
    </row>
    <row r="29" spans="1:14" ht="20.25" x14ac:dyDescent="0.3">
      <c r="A29" s="10" t="s">
        <v>40</v>
      </c>
      <c r="B29" s="40">
        <f>SUM(B28:N28)</f>
        <v>0</v>
      </c>
      <c r="C29" s="40"/>
    </row>
    <row r="31" spans="1:14" ht="20.25" x14ac:dyDescent="0.3">
      <c r="A31" s="38" t="s">
        <v>45</v>
      </c>
      <c r="B31" s="38"/>
      <c r="C31" s="39">
        <f>B12+B21+B29</f>
        <v>0</v>
      </c>
      <c r="D31" s="39"/>
    </row>
    <row r="33" spans="1:5" ht="15.75" customHeight="1" x14ac:dyDescent="0.25">
      <c r="A33" s="34" t="s">
        <v>65</v>
      </c>
      <c r="B33" s="34"/>
      <c r="C33" s="34"/>
      <c r="D33" s="34"/>
      <c r="E33" s="34"/>
    </row>
  </sheetData>
  <mergeCells count="11">
    <mergeCell ref="A33:E33"/>
    <mergeCell ref="A5:N5"/>
    <mergeCell ref="A14:N14"/>
    <mergeCell ref="A23:N23"/>
    <mergeCell ref="A1:N1"/>
    <mergeCell ref="A3:N3"/>
    <mergeCell ref="A31:B31"/>
    <mergeCell ref="C31:D31"/>
    <mergeCell ref="B12:C12"/>
    <mergeCell ref="B21:C21"/>
    <mergeCell ref="B29:C29"/>
  </mergeCells>
  <pageMargins left="0.25" right="0.25" top="0.75" bottom="0.75" header="0.3" footer="0.3"/>
  <pageSetup paperSize="8" orientation="landscape" r:id="rId1"/>
  <headerFooter>
    <oddHeader>&amp;LN°projet : SID SE 25 202&amp;CBPU&amp;RN°DAF :  2025_000919...</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27DEE4F9C430B4A8D9BFD9699D85EC9" ma:contentTypeVersion="1" ma:contentTypeDescription="Crée un document." ma:contentTypeScope="" ma:versionID="15750406dd865cd48a86513f0bf67901">
  <xsd:schema xmlns:xsd="http://www.w3.org/2001/XMLSchema" xmlns:xs="http://www.w3.org/2001/XMLSchema" xmlns:p="http://schemas.microsoft.com/office/2006/metadata/properties" xmlns:ns2="6f1cadfb-22eb-46d0-8421-1085e34b15e1" targetNamespace="http://schemas.microsoft.com/office/2006/metadata/properties" ma:root="true" ma:fieldsID="b32f48582d70f9605da62081480e9fa0" ns2:_="">
    <xsd:import namespace="6f1cadfb-22eb-46d0-8421-1085e34b15e1"/>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1cadfb-22eb-46d0-8421-1085e34b15e1"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889C1A-C2EC-4224-9B59-7E6B72933CFC}">
  <ds:schemaRefs>
    <ds:schemaRef ds:uri="http://schemas.microsoft.com/sharepoint/v3/contenttype/forms"/>
  </ds:schemaRefs>
</ds:datastoreItem>
</file>

<file path=customXml/itemProps2.xml><?xml version="1.0" encoding="utf-8"?>
<ds:datastoreItem xmlns:ds="http://schemas.openxmlformats.org/officeDocument/2006/customXml" ds:itemID="{2F14F21A-86F9-4173-BB35-28D82DF82AF9}">
  <ds:schemaRefs>
    <ds:schemaRef ds:uri="http://purl.org/dc/terms/"/>
    <ds:schemaRef ds:uri="http://schemas.openxmlformats.org/package/2006/metadata/core-properties"/>
    <ds:schemaRef ds:uri="12f2f77a-bc19-4145-99a9-a502f90bb138"/>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0BA13CA9-F56B-4FD7-BA1C-C70DE3920E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1cadfb-22eb-46d0-8421-1085e34b15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BPU_Page de garde</vt:lpstr>
      <vt:lpstr>BPU_F1_F2_F3</vt:lpstr>
      <vt:lpstr>BPU_Correctif</vt:lpstr>
      <vt:lpstr>Sous-détail F2</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DOMINIQUE Sophie IPMI</dc:creator>
  <cp:keywords/>
  <dc:description/>
  <cp:lastModifiedBy>BARBIER Alexandre ADJT ADM AE</cp:lastModifiedBy>
  <cp:revision/>
  <dcterms:created xsi:type="dcterms:W3CDTF">2020-05-28T15:27:04Z</dcterms:created>
  <dcterms:modified xsi:type="dcterms:W3CDTF">2025-12-16T14:01:37Z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0x010100427DEE4F9C430B4A8D9BFD9699D85EC9</vt:lpwstr>
  </property>
</Properties>
</file>